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리츠1본부3팀(2025)-공용\01. 추진 사업\05. 대한제29호_파주금촌_재개발\05. 사업진행\73. 유상증자(2차) 준비\"/>
    </mc:Choice>
  </mc:AlternateContent>
  <xr:revisionPtr revIDLastSave="0" documentId="13_ncr:1_{5E6E5371-955B-44B3-A8CD-ED2A4D25829D}" xr6:coauthVersionLast="36" xr6:coauthVersionMax="36" xr10:uidLastSave="{00000000-0000-0000-0000-000000000000}"/>
  <bookViews>
    <workbookView xWindow="0" yWindow="0" windowWidth="28800" windowHeight="11400" xr2:uid="{0A097897-7A7D-42D3-B846-08C79CA3EB94}"/>
  </bookViews>
  <sheets>
    <sheet name="Sheet1" sheetId="1" r:id="rId1"/>
  </sheets>
  <calcPr calcId="191029" iterate="1" iterateCount="5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5" i="1" l="1"/>
  <c r="J24" i="1"/>
  <c r="J22" i="1"/>
  <c r="J21" i="1"/>
  <c r="I8" i="1"/>
  <c r="I7" i="1"/>
  <c r="I6" i="1"/>
  <c r="I5" i="1"/>
  <c r="H21" i="1"/>
  <c r="H24" i="1"/>
  <c r="H25" i="1" s="1"/>
  <c r="G23" i="1"/>
  <c r="G22" i="1"/>
  <c r="F22" i="1"/>
  <c r="F24" i="1"/>
  <c r="F21" i="1"/>
  <c r="F15" i="1"/>
  <c r="F14" i="1"/>
  <c r="F23" i="1" s="1"/>
  <c r="F13" i="1"/>
  <c r="H16" i="1"/>
  <c r="H8" i="1"/>
  <c r="F16" i="1" l="1"/>
  <c r="F25" i="1" s="1"/>
  <c r="I23" i="1" s="1"/>
  <c r="I21" i="1" l="1"/>
  <c r="I22" i="1"/>
  <c r="I24" i="1"/>
  <c r="I25" i="1"/>
</calcChain>
</file>

<file path=xl/sharedStrings.xml><?xml version="1.0" encoding="utf-8"?>
<sst xmlns="http://schemas.openxmlformats.org/spreadsheetml/2006/main" count="62" uniqueCount="23">
  <si>
    <t>주주명</t>
  </si>
  <si>
    <t>주소</t>
  </si>
  <si>
    <t>인수주식수</t>
  </si>
  <si>
    <t>1주의금액</t>
  </si>
  <si>
    <t>납입금액</t>
  </si>
  <si>
    <t>금호건설㈜</t>
  </si>
  <si>
    <t>경기도 이천시 부발읍 경충대로 2042-1, 1층</t>
  </si>
  <si>
    <t>대한토지신탁㈜</t>
  </si>
  <si>
    <t>서울특별시 강남구 영동대로 517,.26층 , 33층(삼성동,아셈타워)</t>
  </si>
  <si>
    <t>-</t>
  </si>
  <si>
    <t>합 계</t>
  </si>
  <si>
    <t>㈜민간임대허브제7호위탁관리부동산투자회사</t>
    <phoneticPr fontId="5" type="noConversion"/>
  </si>
  <si>
    <t>서울특별시 영등포구 의사당대로 8(여의도동)</t>
    <phoneticPr fontId="5" type="noConversion"/>
  </si>
  <si>
    <t>지분율</t>
    <phoneticPr fontId="5" type="noConversion"/>
  </si>
  <si>
    <t>[대한제29호파주금촌위탁관리부동산투자회사 주주명부] (현재)</t>
    <phoneticPr fontId="5" type="noConversion"/>
  </si>
  <si>
    <t>비고</t>
    <phoneticPr fontId="5" type="noConversion"/>
  </si>
  <si>
    <t>지분율 20% 미만으로 낮추기 위한 주당 금액 조정</t>
    <phoneticPr fontId="5" type="noConversion"/>
  </si>
  <si>
    <t>[대한제29호파주금촌위탁관리부동산투자회사 주주명부] (2차 유상증자시)</t>
    <phoneticPr fontId="5" type="noConversion"/>
  </si>
  <si>
    <t>[대한제29호파주금촌위탁관리부동산투자회사 주주명부] (최종)(안)</t>
    <phoneticPr fontId="5" type="noConversion"/>
  </si>
  <si>
    <t>종류주</t>
    <phoneticPr fontId="5" type="noConversion"/>
  </si>
  <si>
    <t>보통주</t>
    <phoneticPr fontId="5" type="noConversion"/>
  </si>
  <si>
    <t>우선주</t>
    <phoneticPr fontId="5" type="noConversion"/>
  </si>
  <si>
    <t>합산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</si>
</sst>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rgb="FF000000"/>
      <name val="굴림체"/>
      <family val="3"/>
      <charset val="129"/>
    </font>
    <font>
      <sz val="11"/>
      <color rgb="FF000000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1"/>
      <color rgb="FF000000"/>
      <name val="굴림체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E14EB-ADB8-43D0-895A-DC6F19AFCD20}">
  <dimension ref="C2:J25"/>
  <sheetViews>
    <sheetView tabSelected="1" zoomScaleNormal="100" workbookViewId="0">
      <selection activeCell="E15" sqref="E15"/>
    </sheetView>
  </sheetViews>
  <sheetFormatPr defaultRowHeight="16.5" x14ac:dyDescent="0.3"/>
  <cols>
    <col min="1" max="2" width="2" style="5" customWidth="1"/>
    <col min="3" max="3" width="13.375" style="5" customWidth="1"/>
    <col min="4" max="4" width="35.875" style="5" customWidth="1"/>
    <col min="5" max="5" width="69.625" style="5" customWidth="1"/>
    <col min="6" max="7" width="14.25" style="5" customWidth="1"/>
    <col min="8" max="8" width="16.125" style="5" bestFit="1" customWidth="1"/>
    <col min="9" max="9" width="32.875" style="5" customWidth="1"/>
    <col min="10" max="16384" width="9" style="5"/>
  </cols>
  <sheetData>
    <row r="2" spans="3:9" x14ac:dyDescent="0.3">
      <c r="C2" s="16" t="s">
        <v>14</v>
      </c>
      <c r="D2" s="16"/>
      <c r="E2" s="16"/>
    </row>
    <row r="4" spans="3:9" x14ac:dyDescent="0.3">
      <c r="C4" s="1" t="s">
        <v>19</v>
      </c>
      <c r="D4" s="1" t="s">
        <v>0</v>
      </c>
      <c r="E4" s="1" t="s">
        <v>1</v>
      </c>
      <c r="F4" s="1" t="s">
        <v>2</v>
      </c>
      <c r="G4" s="1" t="s">
        <v>3</v>
      </c>
      <c r="H4" s="1" t="s">
        <v>4</v>
      </c>
      <c r="I4" s="1" t="s">
        <v>13</v>
      </c>
    </row>
    <row r="5" spans="3:9" x14ac:dyDescent="0.3">
      <c r="C5" s="6" t="s">
        <v>20</v>
      </c>
      <c r="D5" s="2" t="s">
        <v>5</v>
      </c>
      <c r="E5" s="1" t="s">
        <v>6</v>
      </c>
      <c r="F5" s="3">
        <v>398400</v>
      </c>
      <c r="G5" s="3">
        <v>5000</v>
      </c>
      <c r="H5" s="3">
        <v>1992000000</v>
      </c>
      <c r="I5" s="4">
        <f>F5/$F$8</f>
        <v>8.9911983750846317E-2</v>
      </c>
    </row>
    <row r="6" spans="3:9" x14ac:dyDescent="0.3">
      <c r="C6" s="6" t="s">
        <v>20</v>
      </c>
      <c r="D6" s="2" t="s">
        <v>7</v>
      </c>
      <c r="E6" s="1" t="s">
        <v>8</v>
      </c>
      <c r="F6" s="3">
        <v>1048800</v>
      </c>
      <c r="G6" s="3">
        <v>5000</v>
      </c>
      <c r="H6" s="3">
        <v>5244000000</v>
      </c>
      <c r="I6" s="4">
        <f t="shared" ref="I6:I8" si="0">F6/$F$8</f>
        <v>0.23669600541638455</v>
      </c>
    </row>
    <row r="7" spans="3:9" ht="27" x14ac:dyDescent="0.3">
      <c r="C7" s="6" t="s">
        <v>21</v>
      </c>
      <c r="D7" s="2" t="s">
        <v>11</v>
      </c>
      <c r="E7" s="1" t="s">
        <v>12</v>
      </c>
      <c r="F7" s="3">
        <v>2983800</v>
      </c>
      <c r="G7" s="3">
        <v>5000</v>
      </c>
      <c r="H7" s="3">
        <v>14919000000</v>
      </c>
      <c r="I7" s="4">
        <f t="shared" si="0"/>
        <v>0.67339201083276912</v>
      </c>
    </row>
    <row r="8" spans="3:9" x14ac:dyDescent="0.3">
      <c r="C8" s="15" t="s">
        <v>10</v>
      </c>
      <c r="D8" s="15"/>
      <c r="E8" s="15"/>
      <c r="F8" s="3">
        <v>4431000</v>
      </c>
      <c r="G8" s="1" t="s">
        <v>9</v>
      </c>
      <c r="H8" s="3">
        <f>SUM(H5:H7)</f>
        <v>22155000000</v>
      </c>
      <c r="I8" s="4">
        <f t="shared" si="0"/>
        <v>1</v>
      </c>
    </row>
    <row r="10" spans="3:9" x14ac:dyDescent="0.3">
      <c r="C10" s="17" t="s">
        <v>17</v>
      </c>
      <c r="D10" s="17"/>
      <c r="E10" s="17"/>
    </row>
    <row r="12" spans="3:9" x14ac:dyDescent="0.3">
      <c r="C12" s="1" t="s">
        <v>19</v>
      </c>
      <c r="D12" s="1" t="s">
        <v>0</v>
      </c>
      <c r="E12" s="1" t="s">
        <v>1</v>
      </c>
      <c r="F12" s="1" t="s">
        <v>2</v>
      </c>
      <c r="G12" s="1" t="s">
        <v>3</v>
      </c>
      <c r="H12" s="1" t="s">
        <v>4</v>
      </c>
      <c r="I12" s="10" t="s">
        <v>15</v>
      </c>
    </row>
    <row r="13" spans="3:9" x14ac:dyDescent="0.3">
      <c r="C13" s="6" t="s">
        <v>20</v>
      </c>
      <c r="D13" s="2" t="s">
        <v>5</v>
      </c>
      <c r="E13" s="1" t="s">
        <v>6</v>
      </c>
      <c r="F13" s="3">
        <f>H13/G13</f>
        <v>398400</v>
      </c>
      <c r="G13" s="3">
        <v>5000</v>
      </c>
      <c r="H13" s="3">
        <v>1992000000</v>
      </c>
      <c r="I13" s="6"/>
    </row>
    <row r="14" spans="3:9" ht="33" x14ac:dyDescent="0.3">
      <c r="C14" s="6" t="s">
        <v>20</v>
      </c>
      <c r="D14" s="2" t="s">
        <v>7</v>
      </c>
      <c r="E14" s="1" t="s">
        <v>8</v>
      </c>
      <c r="F14" s="3">
        <f t="shared" ref="F14:F15" si="1">H14/G14</f>
        <v>524400</v>
      </c>
      <c r="G14" s="12">
        <v>10000</v>
      </c>
      <c r="H14" s="3">
        <v>5244000000</v>
      </c>
      <c r="I14" s="11" t="s">
        <v>16</v>
      </c>
    </row>
    <row r="15" spans="3:9" ht="27" x14ac:dyDescent="0.3">
      <c r="C15" s="6" t="s">
        <v>21</v>
      </c>
      <c r="D15" s="2" t="s">
        <v>11</v>
      </c>
      <c r="E15" s="1" t="s">
        <v>12</v>
      </c>
      <c r="F15" s="3">
        <f t="shared" si="1"/>
        <v>2983800</v>
      </c>
      <c r="G15" s="3">
        <v>5000</v>
      </c>
      <c r="H15" s="3">
        <v>14919000000</v>
      </c>
      <c r="I15" s="6"/>
    </row>
    <row r="16" spans="3:9" x14ac:dyDescent="0.3">
      <c r="C16" s="15" t="s">
        <v>10</v>
      </c>
      <c r="D16" s="15"/>
      <c r="E16" s="15"/>
      <c r="F16" s="3">
        <f>SUM(F13:F15)</f>
        <v>3906600</v>
      </c>
      <c r="G16" s="1" t="s">
        <v>9</v>
      </c>
      <c r="H16" s="3">
        <f>SUM(H13:H15)</f>
        <v>22155000000</v>
      </c>
      <c r="I16" s="6"/>
    </row>
    <row r="18" spans="3:10" x14ac:dyDescent="0.3">
      <c r="C18" s="17" t="s">
        <v>18</v>
      </c>
      <c r="D18" s="17"/>
      <c r="E18" s="17"/>
    </row>
    <row r="20" spans="3:10" x14ac:dyDescent="0.3">
      <c r="C20" s="8" t="s">
        <v>19</v>
      </c>
      <c r="D20" s="8" t="s">
        <v>0</v>
      </c>
      <c r="E20" s="8" t="s">
        <v>1</v>
      </c>
      <c r="F20" s="8" t="s">
        <v>2</v>
      </c>
      <c r="G20" s="8" t="s">
        <v>3</v>
      </c>
      <c r="H20" s="8" t="s">
        <v>4</v>
      </c>
      <c r="I20" s="8" t="s">
        <v>13</v>
      </c>
      <c r="J20" s="9" t="s">
        <v>22</v>
      </c>
    </row>
    <row r="21" spans="3:10" x14ac:dyDescent="0.3">
      <c r="C21" s="6" t="s">
        <v>20</v>
      </c>
      <c r="D21" s="2" t="s">
        <v>5</v>
      </c>
      <c r="E21" s="1" t="s">
        <v>6</v>
      </c>
      <c r="F21" s="3">
        <f>F5+F13</f>
        <v>796800</v>
      </c>
      <c r="G21" s="3">
        <v>5000</v>
      </c>
      <c r="H21" s="3">
        <f>H5+H13</f>
        <v>3984000000</v>
      </c>
      <c r="I21" s="4">
        <f>F21/$F$25</f>
        <v>9.5567069660333903E-2</v>
      </c>
      <c r="J21" s="7">
        <f>I21</f>
        <v>9.5567069660333903E-2</v>
      </c>
    </row>
    <row r="22" spans="3:10" x14ac:dyDescent="0.3">
      <c r="C22" s="6" t="s">
        <v>20</v>
      </c>
      <c r="D22" s="2" t="s">
        <v>7</v>
      </c>
      <c r="E22" s="1" t="s">
        <v>8</v>
      </c>
      <c r="F22" s="3">
        <f>F6</f>
        <v>1048800</v>
      </c>
      <c r="G22" s="3">
        <f>G6</f>
        <v>5000</v>
      </c>
      <c r="H22" s="3">
        <v>5244000000</v>
      </c>
      <c r="I22" s="4">
        <f t="shared" ref="I22:I25" si="2">F22/$F$25</f>
        <v>0.12579159470351181</v>
      </c>
      <c r="J22" s="13">
        <f>I22+I23</f>
        <v>0.18868739205526772</v>
      </c>
    </row>
    <row r="23" spans="3:10" x14ac:dyDescent="0.3">
      <c r="C23" s="6" t="s">
        <v>20</v>
      </c>
      <c r="D23" s="2" t="s">
        <v>7</v>
      </c>
      <c r="E23" s="1" t="s">
        <v>8</v>
      </c>
      <c r="F23" s="3">
        <f>F14</f>
        <v>524400</v>
      </c>
      <c r="G23" s="3">
        <f>G14</f>
        <v>10000</v>
      </c>
      <c r="H23" s="3">
        <v>5244000000</v>
      </c>
      <c r="I23" s="4">
        <f t="shared" si="2"/>
        <v>6.2895797351755905E-2</v>
      </c>
      <c r="J23" s="14"/>
    </row>
    <row r="24" spans="3:10" ht="27" x14ac:dyDescent="0.3">
      <c r="C24" s="6" t="s">
        <v>21</v>
      </c>
      <c r="D24" s="2" t="s">
        <v>11</v>
      </c>
      <c r="E24" s="1" t="s">
        <v>12</v>
      </c>
      <c r="F24" s="3">
        <f>F7+F15</f>
        <v>5967600</v>
      </c>
      <c r="G24" s="3">
        <v>5000</v>
      </c>
      <c r="H24" s="3">
        <f>H7+H15</f>
        <v>29838000000</v>
      </c>
      <c r="I24" s="4">
        <f t="shared" si="2"/>
        <v>0.71574553828439835</v>
      </c>
      <c r="J24" s="7">
        <f>I24</f>
        <v>0.71574553828439835</v>
      </c>
    </row>
    <row r="25" spans="3:10" x14ac:dyDescent="0.3">
      <c r="C25" s="15" t="s">
        <v>10</v>
      </c>
      <c r="D25" s="15"/>
      <c r="E25" s="15"/>
      <c r="F25" s="3">
        <f>F8+F16</f>
        <v>8337600</v>
      </c>
      <c r="G25" s="1" t="s">
        <v>9</v>
      </c>
      <c r="H25" s="3">
        <f>SUM(H21:H24)</f>
        <v>44310000000</v>
      </c>
      <c r="I25" s="4">
        <f t="shared" si="2"/>
        <v>1</v>
      </c>
      <c r="J25" s="7">
        <f>SUM(J21:J24)</f>
        <v>1</v>
      </c>
    </row>
  </sheetData>
  <mergeCells count="7">
    <mergeCell ref="J22:J23"/>
    <mergeCell ref="C25:E25"/>
    <mergeCell ref="C16:E16"/>
    <mergeCell ref="C8:E8"/>
    <mergeCell ref="C2:E2"/>
    <mergeCell ref="C10:E10"/>
    <mergeCell ref="C18:E18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윤영주</dc:creator>
  <cp:lastModifiedBy>dts-staff</cp:lastModifiedBy>
  <dcterms:created xsi:type="dcterms:W3CDTF">2025-09-23T04:50:36Z</dcterms:created>
  <dcterms:modified xsi:type="dcterms:W3CDTF">2025-11-19T08:02:11Z</dcterms:modified>
</cp:coreProperties>
</file>